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28" i="15" l="1"/>
  <c r="U31" i="15" s="1"/>
  <c r="U34" i="15" s="1"/>
  <c r="U29" i="15"/>
  <c r="U32" i="15" s="1"/>
  <c r="U35" i="15" s="1"/>
  <c r="U30" i="15"/>
  <c r="U33" i="15"/>
  <c r="U36" i="15" s="1"/>
  <c r="V32" i="15" l="1"/>
  <c r="T32" i="15" l="1"/>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<sst xmlns="http://schemas.openxmlformats.org/spreadsheetml/2006/main" count="1069" uniqueCount="429">
  <si>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</si>
  <si>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</si>
  <si>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</si>
  <si>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</si>
  <si>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</si>
  <si>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</si>
  <si>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</si>
  <si>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</si>
  <si>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</si>
  <si>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</si>
  <si>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</si>
  <si>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</si>
  <si>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</si>
  <si>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</si>
  <si>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</si>
  <si>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</si>
  <si>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</si>
  <si>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</si>
  <si>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</si>
  <si>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</si>
  <si>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</si>
  <si>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</si>
  <si>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</si>
  <si>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</si>
  <si>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</si>
  <si>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</si>
  <si>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</si>
  <si>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</si>
  <si>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</si>
  <si>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</si>
  <si>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</si>
  <si>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</si>
  <si>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</si>
  <si>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</si>
  <si>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</si>
  <si>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</si>
  <si>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</si>
  <si>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</si>
  <si>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</si>
  <si>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</si>
  <si>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</si>
  <si>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</si>
  <si>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</si>
  <si>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</si>
  <si>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</si>
  <si>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</si>
  <si>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</si>
  <si>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</si>
  <si>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</si>
  <si>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</si>
  <si>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</si>
  <si>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</si>
  <si>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</si>
  <si>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</si>
  <si>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</si>
  <si>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</si>
  <si>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</si>
  <si>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</si>
  <si>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</si>
  <si>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</si>
  <si>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</si>
  <si>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</si>
  <si>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</si>
  <si>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</si>
  <si>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</si>
  <si>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</si>
  <si>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</si>
  <si>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</si>
  <si>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</si>
  <si>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</si>
  <si>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</si>
  <si>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</si>
  <si>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</si>
  <si>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</si>
  <si>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</si>
  <si>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</si>
  <si>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</si>
  <si>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</si>
  <si>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</si>
  <si>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</si>
  <si>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</si>
  <si>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</si>
  <si>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</si>
  <si>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</si>
  <si>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</si>
  <si>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</si>
  <si>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</si>
  <si>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</si>
  <si>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</si>
  <si>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</si>
  <si>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</si>
  <si>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</si>
  <si>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</si>
  <si>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</si>
  <si>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</si>
  <si>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</si>
  <si>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</si>
  <si>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</si>
  <si>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</si>
  <si>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</si>
  <si>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</si>
  <si>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</si>
  <si>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</si>
  <si>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</si>
  <si>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</si>
  <si>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</si>
  <si>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</si>
  <si>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</si>
  <si>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</si>
  <si>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</si>
  <si>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</si>
  <si>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</si>
  <si>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</si>
  <si>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</si>
  <si>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</si>
  <si>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</si>
  <si>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</si>
  <si>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</si>
  <si>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</si>
  <si>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</si>
  <si>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</si>
  <si>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</si>
  <si>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</si>
  <si>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</si>
  <si>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</si>
  <si>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</si>
  <si>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</si>
  <si>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</si>
  <si>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</si>
  <si>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</si>
  <si>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</si>
  <si>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</si>
  <si>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</si>
  <si>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</si>
  <si>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</si>
  <si>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</si>
  <si>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</si>
  <si>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</si>
  <si>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</si>
  <si>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</si>
  <si>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</si>
  <si>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</si>
  <si>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</si>
  <si>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</si>
  <si>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</si>
  <si>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</si>
  <si>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</si>
  <si>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</si>
  <si>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</si>
  <si>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</si>
  <si>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</si>
  <si>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</si>
  <si>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</si>
  <si>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</si>
  <si>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</si>
  <si>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</si>
  <si>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</si>
  <si>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</si>
  <si>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</si>
  <si>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</si>
  <si>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</si>
  <si>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</si>
  <si>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</si>
  <si>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</si>
  <si>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</si>
  <si>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</si>
  <si>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</si>
  <si>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</si>
  <si>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</si>
  <si>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</si>
  <si>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</si>
  <si>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</si>
  <si>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</si>
  <si>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</si>
  <si>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</si>
  <si>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</si>
  <si>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</si>
  <si>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</si>
  <si>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</si>
  <si>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</si>
  <si>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</si>
  <si>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</si>
  <si>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</si>
  <si>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</si>
  <si>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</si>
  <si>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</si>
  <si>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</si>
  <si>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</si>
  <si>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</si>
  <si>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</si>
  <si>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</si>
  <si>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</si>
  <si>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</si>
  <si>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</si>
  <si>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</si>
  <si>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</si>
  <si>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</si>
  <si>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</si>
  <si>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</si>
  <si>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</si>
  <si>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</si>
  <si>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</si>
  <si>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</si>
  <si>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</si>
  <si>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</si>
  <si>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</si>
  <si>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</si>
  <si>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</si>
  <si>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</si>
  <si>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</si>
  <si>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</si>
  <si>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</si>
  <si>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</si>
  <si>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</si>
  <si>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</si>
  <si>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</si>
  <si>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</si>
  <si>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</si>
  <si>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</si>
  <si>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</si>
  <si>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</si>
  <si>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</si>
  <si>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</si>
  <si>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</si>
  <si>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</si>
  <si>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</si>
  <si>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</si>
  <si>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</si>
  <si>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</si>
  <si>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</si>
  <si>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</si>
  <si>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</si>
  <si>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</si>
  <si>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</si>
  <si>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</si>
  <si>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</si>
  <si>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</si>
  <si>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</si>
  <si>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</si>
  <si>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</si>
  <si>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</si>
  <si>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</si>
  <si>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</si>
  <si>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</si>
  <si>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</si>
  <si>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</si>
  <si>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</si>
  <si>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</si>
  <si>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</si>
  <si>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</si>
  <si>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</si>
  <si>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</si>
  <si>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</si>
  <si>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</si>
  <si>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</si>
  <si>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</si>
  <si>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</si>
  <si>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</si>
  <si>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</si>
  <si>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</si>
  <si>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</si>
  <si>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</si>
  <si>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</si>
  <si>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</si>
  <si>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</si>
  <si>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</si>
  <si>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</si>
  <si>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</si>
  <si>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</si>
  <si>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</si>
  <si>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</si>
  <si>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</si>
  <si>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</si>
  <si>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</si>
  <si>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</si>
  <si>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</si>
  <si>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</si>
  <si>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</si>
  <si>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</si>
  <si>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</si>
  <si>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</si>
  <si>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</si>
  <si>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</si>
  <si>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</si>
  <si>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</si>
  <si>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</si>
  <si>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</si>
  <si>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</si>
  <si>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</si>
  <si>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</si>
  <si>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</si>
  <si>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</si>
  <si>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</si>
  <si>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</si>
  <si>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</si>
  <si>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</si>
  <si>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</si>
  <si>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</si>
  <si>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</si>
  <si>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</si>
  <si>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</si>
  <si>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</si>
  <si>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</si>
  <si>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</si>
  <si>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</si>
  <si>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</si>
  <si>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</si>
  <si>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</si>
  <si>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</si>
  <si>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</si>
  <si>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</si>
  <si>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</si>
  <si>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</si>
  <si>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</si>
  <si>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</si>
  <si>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</si>
  <si>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</si>
  <si>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</si>
  <si>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</si>
  <si>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</si>
  <si>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</si>
  <si>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</si>
  <si>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</si>
  <si>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</si>
  <si>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</si>
  <si>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</si>
  <si>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</si>
  <si>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</si>
  <si>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</si>
  <si>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</si>
  <si>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</si>
  <si>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</si>
  <si>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</si>
  <si>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</si>
  <si>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</si>
  <si>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</si>
  <si>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</si>
  <si>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</si>
  <si>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</si>
  <si>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</si>
  <si>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</si>
  <si>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</si>
  <si>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</si>
  <si>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</si>
  <si>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</si>
  <si>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</si>
  <si>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</si>
  <si>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</si>
  <si>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</si>
  <si>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</si>
  <si>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</si>
  <si>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</si>
  <si>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</si>
  <si>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</si>
  <si>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</si>
  <si>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</si>
  <si>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</si>
  <si>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</si>
  <si>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</si>
  <si>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</si>
  <si>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</si>
  <si>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</si>
  <si>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</si>
  <si>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</si>
  <si>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</si>
  <si>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</si>
  <si>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</si>
  <si>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</si>
  <si>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</si>
  <si>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</si>
  <si>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</si>
  <si>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</si>
  <si>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</si>
  <si>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</si>
  <si>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</si>
  <si>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</si>
  <si>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</si>
  <si>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</si>
  <si>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</si>
  <si>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</si>
  <si>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</si>
  <si>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</si>
  <si>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</si>
  <si>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</si>
  <si>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</si>
  <si>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</si>
  <si>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</si>
  <si>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</si>
  <si>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</si>
  <si>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</si>
  <si>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</si>
  <si>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</si>
  <si>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</si>
  <si>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</si>
  <si>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</si>
  <si>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</si>
  <si>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</si>
  <si>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</si>
  <si>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</si>
  <si>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</si>
  <si>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</si>
  <si>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</si>
  <si>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</si>
  <si>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</si>
  <si>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</si>
  <si>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</si>
  <si>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</si>
  <si>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</si>
  <si>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</si>
  <si>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</si>
  <si>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</si>
  <si>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</si>
  <si>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</si>
  <si>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</si>
  <si>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</si>
  <si>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</si>
  <si>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</si>
  <si>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3х70+1х54,6 мм²</t>
  </si>
  <si>
    <t>P_Гч_25_ЛК15_016929</t>
  </si>
  <si>
    <t>Электроснабжение ЭПУ потребителей в соответствии с договором на ТП № 1-35-25-0184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</si>
  <si>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1-35-25-0184 г. Горячий Ключ</t>
  </si>
  <si>
    <t>Условия по договору выполнены</t>
  </si>
  <si>
    <t>Краснодарский край, г Горячий Ключ</t>
  </si>
  <si>
    <t>ЭПУ для ведения садоводства</t>
  </si>
  <si>
    <t>1-35-25-0184 от 01.08.2025</t>
  </si>
  <si>
    <t xml:space="preserve">0,083 км </t>
  </si>
  <si>
    <t>ВЛИ-0,4 кВ Ф-1 ТПР-1-12 от опоры №1-13/1 до опоры №1-13/7</t>
  </si>
  <si>
    <t xml:space="preserve"> ВЛИ 0,4 кВ – 0,083, марка провода 3х70+1х54,6 мм²</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</si>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</sst>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4" sqref="C44"/>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0.21530216399999999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425</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0.21530216399999999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0.17941847</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8" sqref="S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P_Гч_25_ЛК15_016929</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 1-35-25-0184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1" t="s">
        <v>421</v>
      </c>
      <c r="E22" s="201" t="s">
        <v>422</v>
      </c>
      <c r="F22" s="201" t="s">
        <v>423</v>
      </c>
      <c r="G22" s="201" t="s">
        <v>426</v>
      </c>
      <c r="H22" s="198">
        <v>1.4999999999999999E-2</v>
      </c>
      <c r="I22" s="83">
        <v>0</v>
      </c>
      <c r="J22" s="201">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P_Гч_25_ЛК15_016929</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Электроснабжение ЭПУ потребителей в соответствии с договором на ТП № 1-35-25-0184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413</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45" sqref="J4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P_Гч_25_ЛК15_016929</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Электроснабжение ЭПУ потребителей в соответствии с договором на ТП № 1-35-25-0184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426</v>
      </c>
      <c r="D25" s="178" t="s">
        <v>226</v>
      </c>
      <c r="E25" s="178" t="s">
        <v>226</v>
      </c>
      <c r="F25" s="178" t="s">
        <v>226</v>
      </c>
      <c r="G25" s="58">
        <v>0.4</v>
      </c>
      <c r="H25" s="178" t="s">
        <v>226</v>
      </c>
      <c r="I25" s="58">
        <v>0.4</v>
      </c>
      <c r="J25" s="59" t="s">
        <v>416</v>
      </c>
      <c r="K25" s="178" t="s">
        <v>226</v>
      </c>
      <c r="L25" s="155" t="s">
        <v>62</v>
      </c>
      <c r="M25" s="178" t="s">
        <v>226</v>
      </c>
      <c r="N25" s="156" t="s">
        <v>417</v>
      </c>
      <c r="O25" s="178" t="s">
        <v>226</v>
      </c>
      <c r="P25" s="156" t="s">
        <v>401</v>
      </c>
      <c r="Q25" s="178" t="s">
        <v>226</v>
      </c>
      <c r="R25" s="178">
        <v>8.3000000000000004E-2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P_Гч_25_ЛК15_016929</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 1-35-25-0184 г. Горячий Ключ</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1-35-25-0184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413</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P_Гч_25_ЛК15_016929</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 1-35-25-0184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6" t="s">
        <v>79</v>
      </c>
      <c r="F19" s="247"/>
      <c r="G19" s="247"/>
      <c r="H19" s="247"/>
      <c r="I19" s="248"/>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413</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D32" sqref="D32"/>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P_Гч_25_ЛК15_016929</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Электроснабжение ЭПУ потребителей в соответствии с договором на ТП № 1-35-25-0184 г. Горячий Ключ</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45870</v>
      </c>
      <c r="D26" s="53" t="s">
        <v>373</v>
      </c>
      <c r="E26" s="53" t="s">
        <v>373</v>
      </c>
      <c r="F26" s="53" t="s">
        <v>373</v>
      </c>
      <c r="G26" s="181">
        <v>45870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46003</v>
      </c>
      <c r="D35" s="181">
        <v>46003</v>
      </c>
      <c r="E35" s="181">
        <v>46003</v>
      </c>
      <c r="F35" s="181">
        <v>46003</v>
      </c>
      <c r="G35" s="181">
        <v>46003</v>
      </c>
      <c r="H35" s="181">
        <v>46003</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P_Гч_25_ЛК15_016929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Электроснабжение ЭПУ потребителей в соответствии с договором на ТП № 1-35-25-0184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407</v>
      </c>
      <c r="H20" s="263" t="s">
        <v>375</v>
      </c>
      <c r="I20" s="263"/>
      <c r="J20" s="263"/>
      <c r="K20" s="263"/>
      <c r="L20" s="263" t="s">
        <v>376</v>
      </c>
      <c r="M20" s="263"/>
      <c r="N20" s="263"/>
      <c r="O20" s="263"/>
      <c r="P20" s="263" t="s">
        <v>378</v>
      </c>
      <c r="Q20" s="263"/>
      <c r="R20" s="263"/>
      <c r="S20" s="263"/>
      <c r="T20" s="263" t="s">
        <v>412</v>
      </c>
      <c r="U20" s="263"/>
      <c r="V20" s="263"/>
      <c r="W20" s="263"/>
      <c r="X20" s="263" t="s">
        <v>415</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0.21530216400000002</v>
      </c>
      <c r="D24" s="190">
        <f>J24+N24+R24+V24+Z24</f>
        <v>0.21530216400000002</v>
      </c>
      <c r="E24" s="191">
        <v>0</v>
      </c>
      <c r="F24" s="191">
        <v>0</v>
      </c>
      <c r="G24" s="190">
        <f>C24</f>
        <v>0.21530216400000002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8.8904640000000007E-2</v>
      </c>
      <c r="U24" s="190">
        <v>0</v>
      </c>
      <c r="V24" s="190">
        <f>V27</f>
        <v>8.8904640000000007E-2</v>
      </c>
      <c r="W24" s="190">
        <f t="shared" ref="W24" si="1">W27</f>
        <v>0</v>
      </c>
      <c r="X24" s="190">
        <f>X27</f>
        <v>0.12639752400000001</v>
      </c>
      <c r="Y24" s="190">
        <f t="shared" si="0"/>
        <v>0</v>
      </c>
      <c r="Z24" s="190">
        <f t="shared" si="0"/>
        <v>0.12639752400000001</v>
      </c>
      <c r="AA24" s="190">
        <f t="shared" si="0"/>
        <v>0</v>
      </c>
      <c r="AB24" s="192">
        <f>H24+L24+P24+T24+X24</f>
        <v>0.21530216400000002</v>
      </c>
      <c r="AC24" s="190">
        <f>J24+N24+R24+V24+Z24</f>
        <v>0.21530216400000002</v>
      </c>
      <c r="AD24" s="149">
        <f>AB30*1.2</f>
        <v>0.21530216399999999</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0.21530216400000002</v>
      </c>
      <c r="D27" s="193">
        <f t="shared" si="3"/>
        <v>0.21530216400000002</v>
      </c>
      <c r="E27" s="193">
        <f t="shared" ref="E27:I27" si="6">E24</f>
        <v>0</v>
      </c>
      <c r="F27" s="193">
        <f t="shared" si="6"/>
        <v>0</v>
      </c>
      <c r="G27" s="193">
        <f t="shared" si="6"/>
        <v>0.21530216400000002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8.8904640000000007E-2</v>
      </c>
      <c r="U27" s="193">
        <f t="shared" ref="U27:U36" si="8">U24</f>
        <v>0</v>
      </c>
      <c r="V27" s="193">
        <f>V30*1.2</f>
        <v>8.8904640000000007E-2</v>
      </c>
      <c r="W27" s="193">
        <f t="shared" ref="W27:X27" si="9">W30*1.2</f>
        <v>0</v>
      </c>
      <c r="X27" s="193">
        <f t="shared" si="9"/>
        <v>0.12639752400000001</v>
      </c>
      <c r="Y27" s="193">
        <v>0</v>
      </c>
      <c r="Z27" s="193">
        <f>Z30*1.2</f>
        <v>0.12639752400000001</v>
      </c>
      <c r="AA27" s="193">
        <v>0</v>
      </c>
      <c r="AB27" s="192">
        <f t="shared" si="4"/>
        <v>0.21530216400000002</v>
      </c>
      <c r="AC27" s="193">
        <f t="shared" si="5"/>
        <v>0.21530216400000002</v>
      </c>
      <c r="AD27" s="170"/>
      <c r="AE27" s="262"/>
    </row>
    <row r="28" spans="1:33" s="105" customFormat="1" ht="18.75" x14ac:dyDescent="0.25">
      <c r="A28" s="48" t="s">
        <v>161</v>
      </c>
      <c r="B28" s="37" t="s">
        <v>160</v>
      </c>
      <c r="C28" s="192">
        <f>H28+L28+P28+T28+X28</f>
        <v>3.125E-2</v>
      </c>
      <c r="D28" s="193">
        <f>J28+N28+R28+V28+Z28</f>
        <v>3.125E-2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3.125E-2</v>
      </c>
      <c r="U28" s="193">
        <f t="shared" si="8"/>
        <v>0</v>
      </c>
      <c r="V28" s="193">
        <v>3.125E-2</v>
      </c>
      <c r="W28" s="193">
        <v>0</v>
      </c>
      <c r="X28" s="190">
        <v>0</v>
      </c>
      <c r="Y28" s="193">
        <v>0</v>
      </c>
      <c r="Z28" s="193">
        <v>0</v>
      </c>
      <c r="AA28" s="193">
        <v>0</v>
      </c>
      <c r="AB28" s="192">
        <f>H28+L28+P28+T28+X28</f>
        <v>3.125E-2</v>
      </c>
      <c r="AC28" s="193">
        <f>J28+N28+R28+V28+Z28</f>
        <v>3.125E-2</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f t="shared" si="8"/>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0.17941847</v>
      </c>
      <c r="D30" s="190">
        <f t="shared" si="3"/>
        <v>0.17941847</v>
      </c>
      <c r="E30" s="191">
        <v>0</v>
      </c>
      <c r="F30" s="191">
        <v>0</v>
      </c>
      <c r="G30" s="190">
        <f>C30</f>
        <v>0.17941847</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7.4087200000000006E-2</v>
      </c>
      <c r="U30" s="193">
        <f t="shared" si="8"/>
        <v>0</v>
      </c>
      <c r="V30" s="193">
        <v>7.4087200000000006E-2</v>
      </c>
      <c r="W30" s="193">
        <v>0</v>
      </c>
      <c r="X30" s="190">
        <v>0.10533127</v>
      </c>
      <c r="Y30" s="190">
        <v>0.10533127</v>
      </c>
      <c r="Z30" s="190">
        <v>0.10533127</v>
      </c>
      <c r="AA30" s="190">
        <v>0.10533127</v>
      </c>
      <c r="AB30" s="192">
        <f t="shared" si="4"/>
        <v>0.17941847</v>
      </c>
      <c r="AC30" s="190">
        <f t="shared" si="5"/>
        <v>0.17941847</v>
      </c>
      <c r="AD30" s="149"/>
      <c r="AE30" s="262"/>
    </row>
    <row r="31" spans="1:33" ht="15.75" customHeight="1" x14ac:dyDescent="0.25">
      <c r="A31" s="50" t="s">
        <v>156</v>
      </c>
      <c r="B31" s="37" t="s">
        <v>155</v>
      </c>
      <c r="C31" s="192">
        <f t="shared" si="2"/>
        <v>7.0208299999999996E-3</v>
      </c>
      <c r="D31" s="193">
        <f t="shared" si="3"/>
        <v>7.0208299999999996E-3</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7.0208299999999996E-3</v>
      </c>
      <c r="U31" s="193">
        <f t="shared" si="8"/>
        <v>0</v>
      </c>
      <c r="V31" s="193">
        <v>7.0208299999999996E-3</v>
      </c>
      <c r="W31" s="193">
        <v>0</v>
      </c>
      <c r="X31" s="193">
        <v>0</v>
      </c>
      <c r="Y31" s="193">
        <v>0</v>
      </c>
      <c r="Z31" s="193">
        <v>0</v>
      </c>
      <c r="AA31" s="193">
        <v>0</v>
      </c>
      <c r="AB31" s="192">
        <f t="shared" si="4"/>
        <v>7.0208299999999996E-3</v>
      </c>
      <c r="AC31" s="193">
        <f t="shared" si="5"/>
        <v>7.0208299999999996E-3</v>
      </c>
      <c r="AD31" s="149"/>
      <c r="AE31" s="262"/>
    </row>
    <row r="32" spans="1:33" ht="31.5" x14ac:dyDescent="0.25">
      <c r="A32" s="50" t="s">
        <v>154</v>
      </c>
      <c r="B32" s="37" t="s">
        <v>153</v>
      </c>
      <c r="C32" s="192">
        <f t="shared" si="2"/>
        <v>0.17239764000000002</v>
      </c>
      <c r="D32" s="193">
        <f t="shared" si="3"/>
        <v>0.17239764000000002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T30-T31-U33</f>
        <v>6.706637E-2</v>
      </c>
      <c r="U32" s="193">
        <f t="shared" si="8"/>
        <v>0</v>
      </c>
      <c r="V32" s="193">
        <f t="shared" ref="U32:V32" si="11">V30-V31-W33</f>
        <v>6.706637E-2</v>
      </c>
      <c r="W32" s="193">
        <v>0</v>
      </c>
      <c r="X32" s="190">
        <v>0.10533127</v>
      </c>
      <c r="Y32" s="190">
        <v>0.10533127</v>
      </c>
      <c r="Z32" s="190">
        <v>0.10533127</v>
      </c>
      <c r="AA32" s="190">
        <v>0.10533127</v>
      </c>
      <c r="AB32" s="192">
        <f t="shared" si="4"/>
        <v>0.17239764000000002</v>
      </c>
      <c r="AC32" s="193">
        <f t="shared" si="5"/>
        <v>0.17239764000000002</v>
      </c>
      <c r="AD32" s="149"/>
      <c r="AE32" s="262"/>
    </row>
    <row r="33" spans="1:31" ht="15.75" customHeight="1" x14ac:dyDescent="0.25">
      <c r="A33" s="50" t="s">
        <v>152</v>
      </c>
      <c r="B33" s="37" t="s">
        <v>151</v>
      </c>
      <c r="C33" s="192">
        <f t="shared" si="2"/>
        <v>4.9103799999999998E-3</v>
      </c>
      <c r="D33" s="193">
        <f t="shared" si="3"/>
        <v>4.9103799999999998E-3</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4.9103799999999998E-3</v>
      </c>
      <c r="U33" s="193">
        <f t="shared" si="8"/>
        <v>0</v>
      </c>
      <c r="V33" s="193">
        <v>4.9103799999999998E-3</v>
      </c>
      <c r="W33" s="193">
        <v>0</v>
      </c>
      <c r="X33" s="193">
        <v>0</v>
      </c>
      <c r="Y33" s="193">
        <v>0</v>
      </c>
      <c r="Z33" s="193">
        <v>0</v>
      </c>
      <c r="AA33" s="193">
        <v>0</v>
      </c>
      <c r="AB33" s="192">
        <f t="shared" si="4"/>
        <v>4.9103799999999998E-3</v>
      </c>
      <c r="AC33" s="193">
        <f t="shared" si="5"/>
        <v>4.9103799999999998E-3</v>
      </c>
      <c r="AD33" s="149"/>
      <c r="AE33" s="262"/>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f t="shared" si="8"/>
        <v>0</v>
      </c>
      <c r="V34" s="193">
        <v>0</v>
      </c>
      <c r="W34" s="193">
        <v>0</v>
      </c>
      <c r="X34" s="193">
        <v>0</v>
      </c>
      <c r="Y34" s="193">
        <v>0</v>
      </c>
      <c r="Z34" s="193">
        <v>0</v>
      </c>
      <c r="AA34" s="193">
        <v>0</v>
      </c>
      <c r="AB34" s="192">
        <f t="shared" si="4"/>
        <v>0</v>
      </c>
      <c r="AC34" s="193">
        <f t="shared" si="5"/>
        <v>0</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f t="shared" si="8"/>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f t="shared" si="8"/>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8.3000000000000004E-2</v>
      </c>
      <c r="D39" s="193">
        <f t="shared" si="3"/>
        <v>8.3000000000000004E-2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8.3000000000000004E-2</v>
      </c>
      <c r="Y39" s="193">
        <v>8.3000000000000004E-2</v>
      </c>
      <c r="Z39" s="193">
        <v>8.3000000000000004E-2</v>
      </c>
      <c r="AA39" s="193">
        <v>8.3000000000000004E-2</v>
      </c>
      <c r="AB39" s="192">
        <f t="shared" si="4"/>
        <v>8.3000000000000004E-2</v>
      </c>
      <c r="AC39" s="193">
        <f t="shared" si="5"/>
        <v>8.3000000000000004E-2</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8.3000000000000004E-2</v>
      </c>
      <c r="D47" s="193">
        <f t="shared" si="3"/>
        <v>8.3000000000000004E-2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8.3000000000000004E-2</v>
      </c>
      <c r="Y47" s="193">
        <v>8.3000000000000004E-2</v>
      </c>
      <c r="Z47" s="193">
        <v>8.3000000000000004E-2</v>
      </c>
      <c r="AA47" s="193">
        <v>8.3000000000000004E-2</v>
      </c>
      <c r="AB47" s="192">
        <f t="shared" si="4"/>
        <v>8.3000000000000004E-2</v>
      </c>
      <c r="AC47" s="193">
        <f t="shared" si="5"/>
        <v>8.3000000000000004E-2</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0.17941847</v>
      </c>
      <c r="D51" s="190">
        <f t="shared" si="3"/>
        <v>0.17941847</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0.17941847</v>
      </c>
      <c r="Y51" s="193">
        <v>0.17941847</v>
      </c>
      <c r="Z51" s="193">
        <v>0.17941847</v>
      </c>
      <c r="AA51" s="193">
        <v>0.17941847</v>
      </c>
      <c r="AB51" s="192">
        <f t="shared" si="4"/>
        <v>0.17941847</v>
      </c>
      <c r="AC51" s="190">
        <f t="shared" si="5"/>
        <v>0.17941847</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8.3000000000000004E-2</v>
      </c>
      <c r="D56" s="193">
        <f t="shared" si="3"/>
        <v>8.3000000000000004E-2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8.3000000000000004E-2</v>
      </c>
      <c r="Y56" s="193">
        <v>8.3000000000000004E-2</v>
      </c>
      <c r="Z56" s="193">
        <v>8.3000000000000004E-2</v>
      </c>
      <c r="AA56" s="193">
        <v>8.3000000000000004E-2</v>
      </c>
      <c r="AB56" s="192">
        <f t="shared" si="4"/>
        <v>8.3000000000000004E-2</v>
      </c>
      <c r="AC56" s="193">
        <f t="shared" si="5"/>
        <v>8.3000000000000004E-2</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413</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P_Гч_25_ЛК15_016929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Электроснабжение ЭПУ потребителей в соответствии с договором на ТП № 1-35-25-0184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8.3000000000000004E-2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P_Гч_25_ЛК15_016929</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Электроснабжение ЭПУ потребителей в соответствии с договором на ТП № 1-35-25-0184 г. Горячий Ключ</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1-35-25-0184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0.21530216399999999</v>
      </c>
      <c r="C27" s="96"/>
    </row>
    <row r="28" spans="1:3" x14ac:dyDescent="0.25">
      <c r="A28" s="131" t="s">
        <v>238</v>
      </c>
      <c r="B28" s="187" t="s">
        <v>404</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408</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409</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403</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2026-05-05T05:46:45Z</dcterms:modified>
</cp:coreProperties>
</file>